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-108" yWindow="-108" windowWidth="23256" windowHeight="12576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G15" i="1"/>
  <c r="H15" i="1" s="1"/>
  <c r="I15" i="1" s="1"/>
  <c r="D22" i="1"/>
  <c r="H22" i="1" s="1"/>
  <c r="I22" i="1" s="1"/>
  <c r="D23" i="1"/>
  <c r="D21" i="1"/>
  <c r="D16" i="1"/>
  <c r="D17" i="1"/>
  <c r="D15" i="1"/>
  <c r="D9" i="1"/>
  <c r="D10" i="1"/>
  <c r="F2" i="1"/>
  <c r="H4" i="1" s="1"/>
  <c r="I4" i="1" s="1"/>
  <c r="D2" i="1"/>
  <c r="D50" i="1"/>
  <c r="D49" i="1"/>
  <c r="D48" i="1"/>
  <c r="H44" i="1"/>
  <c r="I44" i="1" s="1"/>
  <c r="D44" i="1"/>
  <c r="H43" i="1"/>
  <c r="I43" i="1" s="1"/>
  <c r="D43" i="1"/>
  <c r="G42" i="1"/>
  <c r="H42" i="1" s="1"/>
  <c r="I42" i="1" s="1"/>
  <c r="D42" i="1"/>
  <c r="D37" i="1"/>
  <c r="D36" i="1"/>
  <c r="D35" i="1"/>
  <c r="H31" i="1"/>
  <c r="I31" i="1" s="1"/>
  <c r="D31" i="1"/>
  <c r="H30" i="1"/>
  <c r="I30" i="1" s="1"/>
  <c r="D30" i="1"/>
  <c r="G29" i="1"/>
  <c r="H29" i="1" s="1"/>
  <c r="I29" i="1" s="1"/>
  <c r="J29" i="1" s="1"/>
  <c r="D29" i="1"/>
  <c r="D4" i="1"/>
  <c r="D3" i="1"/>
  <c r="H9" i="1" s="1"/>
  <c r="I9" i="1" s="1"/>
  <c r="H16" i="1" l="1"/>
  <c r="I16" i="1" s="1"/>
  <c r="H21" i="1"/>
  <c r="I21" i="1" s="1"/>
  <c r="H17" i="1"/>
  <c r="I17" i="1" s="1"/>
  <c r="H36" i="1"/>
  <c r="I36" i="1" s="1"/>
  <c r="H49" i="1"/>
  <c r="I49" i="1" s="1"/>
  <c r="H37" i="1"/>
  <c r="I37" i="1" s="1"/>
  <c r="H23" i="1"/>
  <c r="I23" i="1" s="1"/>
  <c r="H2" i="1"/>
  <c r="I2" i="1" s="1"/>
  <c r="H3" i="1"/>
  <c r="I3" i="1" s="1"/>
  <c r="H8" i="1"/>
  <c r="I8" i="1" s="1"/>
  <c r="H50" i="1"/>
  <c r="I50" i="1" s="1"/>
  <c r="H10" i="1"/>
  <c r="I10" i="1" s="1"/>
  <c r="H35" i="1"/>
  <c r="I35" i="1" s="1"/>
  <c r="J35" i="1" s="1"/>
  <c r="H48" i="1"/>
  <c r="I48" i="1" s="1"/>
  <c r="J42" i="1"/>
  <c r="J48" i="1" l="1"/>
</calcChain>
</file>

<file path=xl/sharedStrings.xml><?xml version="1.0" encoding="utf-8"?>
<sst xmlns="http://schemas.openxmlformats.org/spreadsheetml/2006/main" count="92" uniqueCount="17">
  <si>
    <t>CT</t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</si>
  <si>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mbol"/>
        <charset val="2"/>
      </rPr>
      <t>D</t>
    </r>
    <r>
      <rPr>
        <sz val="10"/>
        <color theme="1"/>
        <rFont val="Times New Roman"/>
        <family val="1"/>
      </rPr>
      <t>C</t>
    </r>
    <r>
      <rPr>
        <vertAlign val="subscript"/>
        <sz val="10"/>
        <color theme="1"/>
        <rFont val="Times New Roman"/>
        <family val="1"/>
      </rPr>
      <t>T</t>
    </r>
  </si>
  <si>
    <t>CT mean</t>
  </si>
  <si>
    <r>
      <rPr>
        <sz val="10"/>
        <color theme="1"/>
        <rFont val="Symbol"/>
        <charset val="2"/>
      </rPr>
      <t>DD</t>
    </r>
    <r>
      <rPr>
        <sz val="10"/>
        <color theme="1"/>
        <rFont val="Times New Roman"/>
        <family val="1"/>
      </rPr>
      <t>C</t>
    </r>
    <r>
      <rPr>
        <vertAlign val="subscript"/>
        <sz val="10"/>
        <color theme="1"/>
        <rFont val="Times New Roman"/>
        <family val="1"/>
      </rPr>
      <t>T</t>
    </r>
  </si>
  <si>
    <r>
      <rPr>
        <sz val="10"/>
        <color theme="1"/>
        <rFont val="Times New Roman"/>
        <family val="1"/>
      </rPr>
      <t>2</t>
    </r>
    <r>
      <rPr>
        <vertAlign val="superscript"/>
        <sz val="10"/>
        <color theme="1"/>
        <rFont val="Times New Roman"/>
        <family val="1"/>
      </rPr>
      <t>-</t>
    </r>
    <r>
      <rPr>
        <vertAlign val="superscript"/>
        <sz val="10"/>
        <color theme="1"/>
        <rFont val="Symbol"/>
        <charset val="2"/>
      </rPr>
      <t>DD</t>
    </r>
    <r>
      <rPr>
        <vertAlign val="superscript"/>
        <sz val="10"/>
        <color theme="1"/>
        <rFont val="Times New Roman"/>
        <family val="1"/>
      </rPr>
      <t>C</t>
    </r>
    <r>
      <rPr>
        <vertAlign val="subscript"/>
        <sz val="10"/>
        <color theme="1"/>
        <rFont val="Times New Roman"/>
        <family val="1"/>
      </rPr>
      <t>T</t>
    </r>
  </si>
  <si>
    <t>GAPDH</t>
  </si>
  <si>
    <t>HULC</t>
  </si>
  <si>
    <t>U6</t>
  </si>
  <si>
    <t>miR128</t>
  </si>
  <si>
    <t>Beads</t>
  </si>
  <si>
    <t>name of gene</t>
    <phoneticPr fontId="6" type="noConversion"/>
  </si>
  <si>
    <t>Standard Deviation</t>
  </si>
  <si>
    <t xml:space="preserve">odd number </t>
    <phoneticPr fontId="6" type="noConversion"/>
  </si>
  <si>
    <t>even number</t>
    <phoneticPr fontId="6" type="noConversion"/>
  </si>
  <si>
    <t>Sample number</t>
    <phoneticPr fontId="6" type="noConversion"/>
  </si>
  <si>
    <r>
      <t>2</t>
    </r>
    <r>
      <rPr>
        <vertAlign val="superscript"/>
        <sz val="10"/>
        <color theme="1"/>
        <rFont val="Times New Roman"/>
        <family val="1"/>
      </rPr>
      <t>-</t>
    </r>
    <r>
      <rPr>
        <vertAlign val="superscript"/>
        <sz val="10"/>
        <color theme="1"/>
        <rFont val="Symbol"/>
        <charset val="2"/>
      </rPr>
      <t>DD</t>
    </r>
    <r>
      <rPr>
        <vertAlign val="superscript"/>
        <sz val="10"/>
        <color theme="1"/>
        <rFont val="Times New Roman"/>
        <family val="1"/>
      </rPr>
      <t>C</t>
    </r>
    <r>
      <rPr>
        <vertAlign val="subscript"/>
        <sz val="10"/>
        <color theme="1"/>
        <rFont val="Times New Roman"/>
        <family val="1"/>
      </rPr>
      <t xml:space="preserve">T </t>
    </r>
    <r>
      <rPr>
        <vertAlign val="subscript"/>
        <sz val="11"/>
        <color theme="1"/>
        <rFont val="Times New Roman"/>
        <family val="1"/>
      </rPr>
      <t>mean</t>
    </r>
    <phoneticPr fontId="6" type="noConversion"/>
  </si>
  <si>
    <r>
      <t>2</t>
    </r>
    <r>
      <rPr>
        <vertAlign val="superscript"/>
        <sz val="10"/>
        <color theme="1"/>
        <rFont val="Times New Roman"/>
        <family val="1"/>
      </rPr>
      <t>-</t>
    </r>
    <r>
      <rPr>
        <vertAlign val="superscript"/>
        <sz val="10"/>
        <color theme="1"/>
        <rFont val="Symbol"/>
        <charset val="2"/>
      </rPr>
      <t>DD</t>
    </r>
    <r>
      <rPr>
        <vertAlign val="superscript"/>
        <sz val="10"/>
        <color theme="1"/>
        <rFont val="Times New Roman"/>
        <family val="1"/>
      </rPr>
      <t>C</t>
    </r>
    <r>
      <rPr>
        <vertAlign val="subscript"/>
        <sz val="10"/>
        <color theme="1"/>
        <rFont val="Times New Roman"/>
        <family val="1"/>
      </rPr>
      <t xml:space="preserve">T </t>
    </r>
    <r>
      <rPr>
        <vertAlign val="subscript"/>
        <sz val="11"/>
        <color theme="1"/>
        <rFont val="Times New Roman"/>
        <family val="1"/>
      </rPr>
      <t>mean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</si>
</sst>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10"/>
      <color theme="1"/>
      <name val="Symbol"/>
      <charset val="2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0"/>
      <color theme="1"/>
      <name val="Symbol"/>
      <charset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vertAlign val="subscript"/>
      <sz val="11"/>
      <color theme="1"/>
      <name val="Times New Roman"/>
      <family val="1"/>
    </font>
    <font>
      <sz val="8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sqref="A1:XFD1"/>
    </sheetView>
  </sheetViews>
  <sheetFormatPr defaultColWidth="9" defaultRowHeight="14.4" x14ac:dyDescent="0.25"/>
  <cols>
    <col min="1" max="1" width="14.6640625" customWidth="1"/>
    <col min="2" max="2" width="13.44140625" customWidth="1"/>
    <col min="9" max="10" width="12.6640625"/>
    <col min="11" max="11" width="12.77734375" customWidth="1"/>
  </cols>
  <sheetData>
    <row r="1" spans="1:11" ht="17.399999999999999" thickBot="1" x14ac:dyDescent="0.3">
      <c r="A1" s="4" t="s">
        <v>14</v>
      </c>
      <c r="B1" t="s">
        <v>10</v>
      </c>
      <c r="C1" t="s">
        <v>0</v>
      </c>
      <c r="D1" s="1" t="s">
        <v>1</v>
      </c>
      <c r="F1" s="2"/>
      <c r="G1" t="s">
        <v>2</v>
      </c>
      <c r="H1" s="3" t="s">
        <v>3</v>
      </c>
      <c r="I1" s="2" t="s">
        <v>4</v>
      </c>
      <c r="J1" s="2" t="s">
        <v>15</v>
      </c>
      <c r="K1" s="5" t="s">
        <v>11</v>
      </c>
    </row>
    <row r="2" spans="1:11" x14ac:dyDescent="0.25">
      <c r="A2" t="s">
        <v>9</v>
      </c>
      <c r="B2" t="s">
        <v>5</v>
      </c>
      <c r="C2" s="4">
        <v>32.131999999999998</v>
      </c>
      <c r="D2" s="4">
        <f>C5-C2</f>
        <v>3.4470000000000027</v>
      </c>
      <c r="F2">
        <f>AVERAGE(C2:C4)</f>
        <v>31.558666666666671</v>
      </c>
      <c r="H2">
        <f>C2-F2</f>
        <v>0.57333333333332703</v>
      </c>
      <c r="I2" s="4">
        <f>2^-H2</f>
        <v>0.67206219979671167</v>
      </c>
    </row>
    <row r="3" spans="1:11" x14ac:dyDescent="0.25">
      <c r="B3" t="s">
        <v>5</v>
      </c>
      <c r="C3">
        <v>32.316000000000003</v>
      </c>
      <c r="D3">
        <f>C6-C3</f>
        <v>4.6329999999999956</v>
      </c>
      <c r="H3">
        <f>C3-F2</f>
        <v>0.75733333333333164</v>
      </c>
      <c r="I3">
        <f>2^-H3</f>
        <v>0.59158880904613265</v>
      </c>
    </row>
    <row r="4" spans="1:11" x14ac:dyDescent="0.25">
      <c r="B4" t="s">
        <v>5</v>
      </c>
      <c r="C4">
        <v>30.228000000000002</v>
      </c>
      <c r="D4">
        <f>C7-C4</f>
        <v>3.9309999999999974</v>
      </c>
      <c r="H4">
        <f>C4-F2</f>
        <v>-1.3306666666666693</v>
      </c>
      <c r="I4">
        <f>2^-H4</f>
        <v>2.515188744536252</v>
      </c>
    </row>
    <row r="5" spans="1:11" x14ac:dyDescent="0.25">
      <c r="B5" t="s">
        <v>6</v>
      </c>
      <c r="C5">
        <v>35.579000000000001</v>
      </c>
    </row>
    <row r="6" spans="1:11" x14ac:dyDescent="0.25">
      <c r="B6" t="s">
        <v>6</v>
      </c>
      <c r="C6">
        <v>36.948999999999998</v>
      </c>
    </row>
    <row r="7" spans="1:11" x14ac:dyDescent="0.25">
      <c r="B7" t="s">
        <v>6</v>
      </c>
      <c r="C7">
        <v>34.158999999999999</v>
      </c>
    </row>
    <row r="8" spans="1:11" x14ac:dyDescent="0.25">
      <c r="A8" s="4" t="s">
        <v>12</v>
      </c>
      <c r="B8" t="s">
        <v>5</v>
      </c>
      <c r="C8" s="4">
        <v>36.56</v>
      </c>
      <c r="D8">
        <f>C11-C8</f>
        <v>-0.99099999999999966</v>
      </c>
      <c r="H8">
        <f>D8-D2</f>
        <v>-4.4380000000000024</v>
      </c>
      <c r="I8">
        <f>2^-H8</f>
        <v>21.675599639765924</v>
      </c>
    </row>
    <row r="9" spans="1:11" x14ac:dyDescent="0.25">
      <c r="B9" t="s">
        <v>5</v>
      </c>
      <c r="C9">
        <v>35.268000000000001</v>
      </c>
      <c r="D9">
        <f t="shared" ref="D9:D10" si="0">C12-C9</f>
        <v>-1.4680000000000035</v>
      </c>
      <c r="H9">
        <f>D9-D3</f>
        <v>-6.1009999999999991</v>
      </c>
      <c r="I9">
        <f>2^-H9</f>
        <v>68.641063476348251</v>
      </c>
    </row>
    <row r="10" spans="1:11" x14ac:dyDescent="0.25">
      <c r="B10" t="s">
        <v>5</v>
      </c>
      <c r="C10">
        <v>33.851999999999997</v>
      </c>
      <c r="D10">
        <f t="shared" si="0"/>
        <v>-1.5139999999999958</v>
      </c>
      <c r="H10">
        <f>D10-D4</f>
        <v>-5.4449999999999932</v>
      </c>
      <c r="I10">
        <f>2^-H10</f>
        <v>43.562051727982933</v>
      </c>
    </row>
    <row r="11" spans="1:11" x14ac:dyDescent="0.25">
      <c r="B11" t="s">
        <v>6</v>
      </c>
      <c r="C11" s="4">
        <v>35.569000000000003</v>
      </c>
    </row>
    <row r="12" spans="1:11" x14ac:dyDescent="0.25">
      <c r="B12" t="s">
        <v>6</v>
      </c>
      <c r="C12">
        <v>33.799999999999997</v>
      </c>
    </row>
    <row r="13" spans="1:11" x14ac:dyDescent="0.25">
      <c r="B13" t="s">
        <v>6</v>
      </c>
      <c r="C13">
        <v>32.338000000000001</v>
      </c>
    </row>
    <row r="14" spans="1:11" ht="17.399999999999999" thickBot="1" x14ac:dyDescent="0.3">
      <c r="A14" s="4" t="s">
        <v>14</v>
      </c>
      <c r="B14" t="s">
        <v>10</v>
      </c>
      <c r="C14" t="s">
        <v>0</v>
      </c>
      <c r="D14" s="1" t="s">
        <v>1</v>
      </c>
      <c r="F14" s="2"/>
      <c r="G14" t="s">
        <v>2</v>
      </c>
      <c r="H14" s="3" t="s">
        <v>3</v>
      </c>
      <c r="I14" s="2" t="s">
        <v>4</v>
      </c>
      <c r="J14" s="2" t="s">
        <v>16</v>
      </c>
      <c r="K14" s="5" t="s">
        <v>11</v>
      </c>
    </row>
    <row r="15" spans="1:11" x14ac:dyDescent="0.25">
      <c r="A15" t="s">
        <v>9</v>
      </c>
      <c r="B15" t="s">
        <v>5</v>
      </c>
      <c r="C15" s="4">
        <v>32.131999999999998</v>
      </c>
      <c r="D15">
        <f>C18-C15</f>
        <v>3.4470000000000027</v>
      </c>
      <c r="G15">
        <f>AVERAGE(C15:C17)</f>
        <v>31.558666666666671</v>
      </c>
      <c r="H15">
        <f>C15-G15</f>
        <v>0.57333333333332703</v>
      </c>
      <c r="I15">
        <f>2^-H15</f>
        <v>0.67206219979671167</v>
      </c>
    </row>
    <row r="16" spans="1:11" x14ac:dyDescent="0.25">
      <c r="B16" t="s">
        <v>5</v>
      </c>
      <c r="C16">
        <v>32.316000000000003</v>
      </c>
      <c r="D16">
        <f t="shared" ref="D16:D17" si="1">C19-C16</f>
        <v>4.6329999999999956</v>
      </c>
      <c r="H16">
        <f>C16-G15</f>
        <v>0.75733333333333164</v>
      </c>
      <c r="I16">
        <f t="shared" ref="I16:I17" si="2">2^-H16</f>
        <v>0.59158880904613265</v>
      </c>
    </row>
    <row r="17" spans="1:11" x14ac:dyDescent="0.25">
      <c r="B17" t="s">
        <v>5</v>
      </c>
      <c r="C17">
        <v>30.228000000000002</v>
      </c>
      <c r="D17">
        <f t="shared" si="1"/>
        <v>3.9309999999999974</v>
      </c>
      <c r="H17">
        <f>C17-G15</f>
        <v>-1.3306666666666693</v>
      </c>
      <c r="I17">
        <f t="shared" si="2"/>
        <v>2.515188744536252</v>
      </c>
    </row>
    <row r="18" spans="1:11" x14ac:dyDescent="0.25">
      <c r="B18" t="s">
        <v>6</v>
      </c>
      <c r="C18">
        <v>35.579000000000001</v>
      </c>
    </row>
    <row r="19" spans="1:11" x14ac:dyDescent="0.25">
      <c r="B19" t="s">
        <v>6</v>
      </c>
      <c r="C19">
        <v>36.948999999999998</v>
      </c>
    </row>
    <row r="20" spans="1:11" x14ac:dyDescent="0.25">
      <c r="B20" t="s">
        <v>6</v>
      </c>
      <c r="C20">
        <v>34.158999999999999</v>
      </c>
    </row>
    <row r="21" spans="1:11" x14ac:dyDescent="0.25">
      <c r="A21" s="4" t="s">
        <v>13</v>
      </c>
      <c r="B21" t="s">
        <v>5</v>
      </c>
      <c r="C21">
        <v>34.53</v>
      </c>
      <c r="D21">
        <f>C24-C21</f>
        <v>2.7469999999999999</v>
      </c>
      <c r="H21">
        <f>D21-D15</f>
        <v>-0.70000000000000284</v>
      </c>
      <c r="I21">
        <f>2^-H21</f>
        <v>1.6245047927124743</v>
      </c>
    </row>
    <row r="22" spans="1:11" x14ac:dyDescent="0.25">
      <c r="B22" t="s">
        <v>5</v>
      </c>
      <c r="C22">
        <v>33.68</v>
      </c>
      <c r="D22">
        <f t="shared" ref="D22:D23" si="3">C25-C22</f>
        <v>2.857999999999997</v>
      </c>
      <c r="H22">
        <f>D22-D16</f>
        <v>-1.7749999999999986</v>
      </c>
      <c r="I22">
        <f>2^-H22</f>
        <v>3.4223801027304055</v>
      </c>
    </row>
    <row r="23" spans="1:11" x14ac:dyDescent="0.25">
      <c r="B23" t="s">
        <v>5</v>
      </c>
      <c r="C23">
        <v>35.72</v>
      </c>
      <c r="D23">
        <f t="shared" si="3"/>
        <v>2.2719999999999985</v>
      </c>
      <c r="H23">
        <f>D23-D17</f>
        <v>-1.6589999999999989</v>
      </c>
      <c r="I23">
        <f>2^-H23</f>
        <v>3.1579755468022173</v>
      </c>
    </row>
    <row r="24" spans="1:11" x14ac:dyDescent="0.25">
      <c r="B24" t="s">
        <v>6</v>
      </c>
      <c r="C24">
        <v>37.277000000000001</v>
      </c>
    </row>
    <row r="25" spans="1:11" x14ac:dyDescent="0.25">
      <c r="B25" t="s">
        <v>6</v>
      </c>
      <c r="C25">
        <v>36.537999999999997</v>
      </c>
    </row>
    <row r="26" spans="1:11" x14ac:dyDescent="0.25">
      <c r="B26" t="s">
        <v>6</v>
      </c>
      <c r="C26">
        <v>37.991999999999997</v>
      </c>
    </row>
    <row r="28" spans="1:11" ht="17.399999999999999" thickBot="1" x14ac:dyDescent="0.3">
      <c r="A28" s="4" t="s">
        <v>14</v>
      </c>
      <c r="B28" t="s">
        <v>10</v>
      </c>
      <c r="C28" t="s">
        <v>0</v>
      </c>
      <c r="D28" s="1" t="s">
        <v>1</v>
      </c>
      <c r="F28" s="2"/>
      <c r="G28" t="s">
        <v>2</v>
      </c>
      <c r="H28" s="3" t="s">
        <v>3</v>
      </c>
      <c r="I28" s="2" t="s">
        <v>4</v>
      </c>
      <c r="J28" s="2" t="s">
        <v>15</v>
      </c>
      <c r="K28" s="5" t="s">
        <v>11</v>
      </c>
    </row>
    <row r="29" spans="1:11" x14ac:dyDescent="0.25">
      <c r="A29" t="s">
        <v>9</v>
      </c>
      <c r="B29" t="s">
        <v>7</v>
      </c>
      <c r="C29">
        <v>31.68</v>
      </c>
      <c r="D29">
        <f>C32-C29</f>
        <v>2.527000000000001</v>
      </c>
      <c r="G29">
        <f>AVERAGE(C29:C31)</f>
        <v>32.512333333333338</v>
      </c>
      <c r="H29">
        <f>C29-G29</f>
        <v>-0.83233333333333803</v>
      </c>
      <c r="I29">
        <f>2^-H29</f>
        <v>1.7805628163474918</v>
      </c>
      <c r="J29">
        <f>AVERAGE(I29:I31)</f>
        <v>1.5055192386105183</v>
      </c>
    </row>
    <row r="30" spans="1:11" x14ac:dyDescent="0.25">
      <c r="B30" t="s">
        <v>7</v>
      </c>
      <c r="C30">
        <v>32.148000000000003</v>
      </c>
      <c r="D30">
        <f>C33-C30</f>
        <v>2.4059999999999988</v>
      </c>
      <c r="G30">
        <v>33.179000000000002</v>
      </c>
      <c r="H30">
        <f>C30-G30</f>
        <v>-1.0309999999999988</v>
      </c>
      <c r="I30">
        <f>2^-H30</f>
        <v>2.043440165428601</v>
      </c>
    </row>
    <row r="31" spans="1:11" x14ac:dyDescent="0.25">
      <c r="B31" t="s">
        <v>7</v>
      </c>
      <c r="C31">
        <v>33.709000000000003</v>
      </c>
      <c r="D31">
        <f>C34-C31</f>
        <v>1.5109999999999957</v>
      </c>
      <c r="G31">
        <v>33.179000000000002</v>
      </c>
      <c r="H31">
        <f>C31-G31</f>
        <v>0.53000000000000114</v>
      </c>
      <c r="I31">
        <f>2^-H31</f>
        <v>0.69255473405546175</v>
      </c>
    </row>
    <row r="32" spans="1:11" x14ac:dyDescent="0.25">
      <c r="B32" t="s">
        <v>8</v>
      </c>
      <c r="C32">
        <v>34.207000000000001</v>
      </c>
    </row>
    <row r="33" spans="1:11" x14ac:dyDescent="0.25">
      <c r="B33" t="s">
        <v>8</v>
      </c>
      <c r="C33">
        <v>34.554000000000002</v>
      </c>
    </row>
    <row r="34" spans="1:11" x14ac:dyDescent="0.25">
      <c r="B34" t="s">
        <v>8</v>
      </c>
      <c r="C34">
        <v>35.22</v>
      </c>
    </row>
    <row r="35" spans="1:11" x14ac:dyDescent="0.25">
      <c r="A35" s="4" t="s">
        <v>12</v>
      </c>
      <c r="B35" t="s">
        <v>7</v>
      </c>
      <c r="C35">
        <v>33.863999999999997</v>
      </c>
      <c r="D35">
        <f>C38-C35</f>
        <v>0.67999999999999972</v>
      </c>
      <c r="H35">
        <f>D35-D29</f>
        <v>-1.8470000000000013</v>
      </c>
      <c r="I35">
        <f>2^-H35</f>
        <v>3.5975132485910106</v>
      </c>
      <c r="J35">
        <f>AVERAGE(I35:I37)</f>
        <v>3.0310608207432672</v>
      </c>
    </row>
    <row r="36" spans="1:11" x14ac:dyDescent="0.25">
      <c r="B36" t="s">
        <v>7</v>
      </c>
      <c r="C36">
        <v>33.720999999999997</v>
      </c>
      <c r="D36">
        <f>C39-C36</f>
        <v>0.61200000000000188</v>
      </c>
      <c r="H36">
        <f>D36-D30</f>
        <v>-1.7939999999999969</v>
      </c>
      <c r="I36">
        <f>2^-H36</f>
        <v>3.4677502540587386</v>
      </c>
    </row>
    <row r="37" spans="1:11" x14ac:dyDescent="0.25">
      <c r="B37" t="s">
        <v>7</v>
      </c>
      <c r="C37">
        <v>33.347999999999999</v>
      </c>
      <c r="D37">
        <f>C40-C37</f>
        <v>0.49099999999999966</v>
      </c>
      <c r="H37">
        <f>D37-D31</f>
        <v>-1.019999999999996</v>
      </c>
      <c r="I37">
        <f>2^-H37</f>
        <v>2.0279189595800524</v>
      </c>
    </row>
    <row r="38" spans="1:11" x14ac:dyDescent="0.25">
      <c r="B38" t="s">
        <v>8</v>
      </c>
      <c r="C38">
        <v>34.543999999999997</v>
      </c>
    </row>
    <row r="39" spans="1:11" x14ac:dyDescent="0.25">
      <c r="B39" t="s">
        <v>8</v>
      </c>
      <c r="C39">
        <v>34.332999999999998</v>
      </c>
    </row>
    <row r="40" spans="1:11" x14ac:dyDescent="0.25">
      <c r="B40" t="s">
        <v>8</v>
      </c>
      <c r="C40">
        <v>33.838999999999999</v>
      </c>
    </row>
    <row r="41" spans="1:11" ht="17.399999999999999" thickBot="1" x14ac:dyDescent="0.3">
      <c r="A41" s="4" t="s">
        <v>14</v>
      </c>
      <c r="B41" t="s">
        <v>10</v>
      </c>
      <c r="C41" t="s">
        <v>0</v>
      </c>
      <c r="D41" s="1" t="s">
        <v>1</v>
      </c>
      <c r="F41" s="2"/>
      <c r="G41" t="s">
        <v>2</v>
      </c>
      <c r="H41" s="3" t="s">
        <v>3</v>
      </c>
      <c r="I41" s="2" t="s">
        <v>4</v>
      </c>
      <c r="J41" s="2" t="s">
        <v>15</v>
      </c>
      <c r="K41" s="5" t="s">
        <v>11</v>
      </c>
    </row>
    <row r="42" spans="1:11" x14ac:dyDescent="0.25">
      <c r="A42" t="s">
        <v>9</v>
      </c>
      <c r="B42" t="s">
        <v>7</v>
      </c>
      <c r="C42">
        <v>31.68</v>
      </c>
      <c r="D42">
        <f>C45-C42</f>
        <v>2.527000000000001</v>
      </c>
      <c r="G42">
        <f>AVERAGE(C42:C44)</f>
        <v>32.512333333333338</v>
      </c>
      <c r="H42">
        <f>C42-G42</f>
        <v>-0.83233333333333803</v>
      </c>
      <c r="I42">
        <f>2^-H42</f>
        <v>1.7805628163474918</v>
      </c>
      <c r="J42">
        <f>AVERAGE(I42:I44)</f>
        <v>1.5055192386105183</v>
      </c>
    </row>
    <row r="43" spans="1:11" x14ac:dyDescent="0.25">
      <c r="B43" t="s">
        <v>7</v>
      </c>
      <c r="C43">
        <v>32.148000000000003</v>
      </c>
      <c r="D43">
        <f>C46-C43</f>
        <v>2.4059999999999988</v>
      </c>
      <c r="G43">
        <v>33.179000000000002</v>
      </c>
      <c r="H43">
        <f>C43-G43</f>
        <v>-1.0309999999999988</v>
      </c>
      <c r="I43">
        <f>2^-H43</f>
        <v>2.043440165428601</v>
      </c>
    </row>
    <row r="44" spans="1:11" x14ac:dyDescent="0.25">
      <c r="B44" t="s">
        <v>7</v>
      </c>
      <c r="C44">
        <v>33.709000000000003</v>
      </c>
      <c r="D44">
        <f>C47-C44</f>
        <v>1.5109999999999957</v>
      </c>
      <c r="G44">
        <v>33.179000000000002</v>
      </c>
      <c r="H44">
        <f>C44-G44</f>
        <v>0.53000000000000114</v>
      </c>
      <c r="I44">
        <f>2^-H44</f>
        <v>0.69255473405546175</v>
      </c>
    </row>
    <row r="45" spans="1:11" x14ac:dyDescent="0.25">
      <c r="B45" t="s">
        <v>8</v>
      </c>
      <c r="C45">
        <v>34.207000000000001</v>
      </c>
    </row>
    <row r="46" spans="1:11" x14ac:dyDescent="0.25">
      <c r="B46" t="s">
        <v>8</v>
      </c>
      <c r="C46">
        <v>34.554000000000002</v>
      </c>
    </row>
    <row r="47" spans="1:11" x14ac:dyDescent="0.25">
      <c r="B47" t="s">
        <v>8</v>
      </c>
      <c r="C47">
        <v>35.22</v>
      </c>
    </row>
    <row r="48" spans="1:11" x14ac:dyDescent="0.25">
      <c r="A48" s="4" t="s">
        <v>13</v>
      </c>
      <c r="B48" t="s">
        <v>7</v>
      </c>
      <c r="C48">
        <v>33.756</v>
      </c>
      <c r="D48">
        <f>C51-C48</f>
        <v>0.68599999999999994</v>
      </c>
      <c r="H48">
        <f>D48-D42</f>
        <v>-1.8410000000000011</v>
      </c>
      <c r="I48">
        <f>2^-H48</f>
        <v>3.5825826803633993</v>
      </c>
      <c r="J48">
        <f>AVERAGE(I48:I50)</f>
        <v>2.1970356708552776</v>
      </c>
    </row>
    <row r="49" spans="2:9" x14ac:dyDescent="0.25">
      <c r="B49" t="s">
        <v>7</v>
      </c>
      <c r="C49">
        <v>33.834000000000003</v>
      </c>
      <c r="D49">
        <f>C52-C49</f>
        <v>1.1920000000000002</v>
      </c>
      <c r="H49">
        <f>D49-D43</f>
        <v>-1.2139999999999986</v>
      </c>
      <c r="I49">
        <f>2^-H49</f>
        <v>2.3197993090108664</v>
      </c>
    </row>
    <row r="50" spans="2:9" x14ac:dyDescent="0.25">
      <c r="B50" t="s">
        <v>7</v>
      </c>
      <c r="C50">
        <v>33.411999999999999</v>
      </c>
      <c r="D50">
        <f>C53-C50</f>
        <v>2.0489999999999995</v>
      </c>
      <c r="H50">
        <f>D50-D44</f>
        <v>0.53800000000000381</v>
      </c>
      <c r="I50">
        <f>2^-H50</f>
        <v>0.68872502319156703</v>
      </c>
    </row>
    <row r="51" spans="2:9" x14ac:dyDescent="0.25">
      <c r="B51" t="s">
        <v>8</v>
      </c>
      <c r="C51">
        <v>34.442</v>
      </c>
    </row>
    <row r="52" spans="2:9" x14ac:dyDescent="0.25">
      <c r="B52" t="s">
        <v>8</v>
      </c>
      <c r="C52">
        <v>35.026000000000003</v>
      </c>
    </row>
    <row r="53" spans="2:9" x14ac:dyDescent="0.25">
      <c r="B53" t="s">
        <v>8</v>
      </c>
      <c r="C53">
        <v>35.460999999999999</v>
      </c>
    </row>
  </sheetData>
  <phoneticPr fontId="6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</dc:creator>
  <cp:lastModifiedBy>w'y'y</cp:lastModifiedBy>
  <dcterms:created xsi:type="dcterms:W3CDTF">2006-09-13T11:21:00Z</dcterms:created>
  <dcterms:modified xsi:type="dcterms:W3CDTF">2022-08-10T12:52:04Z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